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12"/>
  <workbookPr/>
  <mc:AlternateContent xmlns:mc="http://schemas.openxmlformats.org/markup-compatibility/2006">
    <mc:Choice Requires="x15">
      <x15ac:absPath xmlns:x15ac="http://schemas.microsoft.com/office/spreadsheetml/2010/11/ac" url="C:\Users\VX527\Desktop\DOW Construction\"/>
    </mc:Choice>
  </mc:AlternateContent>
  <xr:revisionPtr revIDLastSave="1" documentId="13_ncr:1_{02B43D02-FC89-4A6E-8C0C-42F82795F326}" xr6:coauthVersionLast="47" xr6:coauthVersionMax="47" xr10:uidLastSave="{684B2E70-E3F4-4952-A7E9-2F8DC48DA7F1}"/>
  <bookViews>
    <workbookView xWindow="0" yWindow="0" windowWidth="20490" windowHeight="6525" tabRatio="930" xr2:uid="{00000000-000D-0000-FFFF-FFFF00000000}"/>
  </bookViews>
  <sheets>
    <sheet name="Table1" sheetId="14" r:id="rId1"/>
  </sheets>
  <calcPr calcId="191028"/>
  <customWorkbookViews>
    <customWorkbookView name="Benjamin Moon - Personal View" guid="{A6D5028A-ED8F-4923-BFF1-A3E10AAE675B}" personalView="1" xWindow="958" windowWidth="913" windowHeight="1039"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4" l="1"/>
</calcChain>
</file>

<file path=xl/sharedStrings.xml><?xml version="1.0" encoding="utf-8"?>
<sst xmlns="http://schemas.openxmlformats.org/spreadsheetml/2006/main" count="144" uniqueCount="84">
  <si>
    <t xml:space="preserve">                                     Financial Annex A2</t>
  </si>
  <si>
    <t>ITB: Reference Number:ITB-SOM-DOW-25-001</t>
  </si>
  <si>
    <t>DRC to complete</t>
  </si>
  <si>
    <t>Bidder to complete</t>
  </si>
  <si>
    <t>Item/Milestone Required</t>
  </si>
  <si>
    <t>Delivery Location</t>
  </si>
  <si>
    <t>Quantity required</t>
  </si>
  <si>
    <t>Item/Milestone offered (name make and model with full specification)</t>
  </si>
  <si>
    <t>Quantity offered</t>
  </si>
  <si>
    <t>Unit Price
(USD)</t>
  </si>
  <si>
    <t>Total Price 
(USD)</t>
  </si>
  <si>
    <t>S.No</t>
  </si>
  <si>
    <t xml:space="preserve">Description of works Brief Description: </t>
  </si>
  <si>
    <t>Dollow</t>
  </si>
  <si>
    <t>Unit</t>
  </si>
  <si>
    <t>Quantity</t>
  </si>
  <si>
    <t>SUPPLY AND INSTALLATION OF SOLAR AND PUMPING SYSTEM</t>
  </si>
  <si>
    <t>Surface Pump 5.5kw TD125-11G/4
120m3/11m 140m3/9.8m 160m3/8.1m</t>
  </si>
  <si>
    <t>Dolow and Belethawa</t>
  </si>
  <si>
    <t>Ps</t>
  </si>
  <si>
    <t>solar pump inverter 7.5kw HSPH7500H</t>
  </si>
  <si>
    <t>Solar JA-580W</t>
  </si>
  <si>
    <t>Provide 3'' inch PVC pipe of CLass D</t>
  </si>
  <si>
    <t>ps</t>
  </si>
  <si>
    <t>Cable16 mm² 3-phase cable for power</t>
  </si>
  <si>
    <t>M</t>
  </si>
  <si>
    <t>Construct RCC 1.5m2 chamber of 1.2m depth across the river bank, by using 12mm @dia bars of 20mm c/c with a mix ratio of 1:2:4. The thickness of the wall will be 20mm</t>
  </si>
  <si>
    <t>M3</t>
  </si>
  <si>
    <t>PV Disconnect 1000-40-6</t>
  </si>
  <si>
    <t>Well prob sanser</t>
  </si>
  <si>
    <t>Mounting structure</t>
  </si>
  <si>
    <t>Lot</t>
  </si>
  <si>
    <t>Accessories and solar Cables</t>
  </si>
  <si>
    <t>lot</t>
  </si>
  <si>
    <t>SUPPLY AND INSTALLATION OF FLOATING SYSTEM</t>
  </si>
  <si>
    <t xml:space="preserve">Flexible metal NO. 10 , 50m </t>
  </si>
  <si>
    <t xml:space="preserve">Roll </t>
  </si>
  <si>
    <t xml:space="preserve">U Bolt No. 17 </t>
  </si>
  <si>
    <t xml:space="preserve">Pcs </t>
  </si>
  <si>
    <t xml:space="preserve">Silicon Holder </t>
  </si>
  <si>
    <t xml:space="preserve">Silicon Glue </t>
  </si>
  <si>
    <t xml:space="preserve">Fasheeto No. </t>
  </si>
  <si>
    <t xml:space="preserve">Plastic barrel </t>
  </si>
  <si>
    <t xml:space="preserve">pcs </t>
  </si>
  <si>
    <t xml:space="preserve">Angle No.5 </t>
  </si>
  <si>
    <t xml:space="preserve">Heavy gauge Metal No. 5 </t>
  </si>
  <si>
    <t xml:space="preserve">Box 40x40 </t>
  </si>
  <si>
    <t xml:space="preserve">Chain-link </t>
  </si>
  <si>
    <t xml:space="preserve">Metal sheet 1.5mm </t>
  </si>
  <si>
    <t xml:space="preserve">Brush No.4 </t>
  </si>
  <si>
    <t xml:space="preserve">Allluminium paint </t>
  </si>
  <si>
    <t xml:space="preserve">Gallon </t>
  </si>
  <si>
    <t xml:space="preserve">Thinner </t>
  </si>
  <si>
    <t xml:space="preserve">Bolts and nuts 24mm 3" 0r 7.62 </t>
  </si>
  <si>
    <t>Installation, Testing and Commissioning</t>
  </si>
  <si>
    <t xml:space="preserve">Total for Installation of one solar system and floating pump </t>
  </si>
  <si>
    <t>Grand Total For Installation of Nine solar system with floating pump systems.</t>
  </si>
  <si>
    <t>lots</t>
  </si>
  <si>
    <t> </t>
  </si>
  <si>
    <t>Delivery time required (days after PO signature):</t>
  </si>
  <si>
    <t>60 Days </t>
  </si>
  <si>
    <t>Delivery time offered (days after PO signature):</t>
  </si>
  <si>
    <t>Delivery Terms required (Add Incoterm if necessary):</t>
  </si>
  <si>
    <t>DDP</t>
  </si>
  <si>
    <t>Delivery Terms offered (must include incoterm):</t>
  </si>
  <si>
    <t>Delivery Destination required:</t>
  </si>
  <si>
    <t>Dollow and Belethawa Districts</t>
  </si>
  <si>
    <t>Delivery Destination offered:</t>
  </si>
  <si>
    <t>Minimum bid validity period required:</t>
  </si>
  <si>
    <t xml:space="preserve">60 Days </t>
  </si>
  <si>
    <t>Bid validity period offered:</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</si>
  <si>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</si>
  <si>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</si>
  <si>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Implementation.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</si>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</sst>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37">
    <font>
      <sz val="10"/>
      <name val="Arial"/>
      <charset val="134"/>
    </font>
    <font>
      <sz val="12"/>
      <name val="Blender Pro Medium"/>
      <charset val="134"/>
    </font>
    <font>
      <sz val="16"/>
      <name val="Blender Pro Medium"/>
      <charset val="134"/>
    </font>
    <font>
      <sz val="12"/>
      <name val="Times New Roman"/>
      <charset val="134"/>
    </font>
    <font>
      <sz val="12"/>
      <name val="Arial"/>
      <charset val="134"/>
    </font>
    <font>
      <b/>
      <sz val="11"/>
      <color theme="1"/>
      <name val="Calibri"/>
      <charset val="134"/>
      <scheme val="minor"/>
    </font>
    <font>
      <b/>
      <sz val="14"/>
      <name val="Calibri"/>
      <charset val="134"/>
      <scheme val="minor"/>
    </font>
    <font>
      <b/>
      <sz val="12"/>
      <name val="Calibri"/>
      <charset val="134"/>
      <scheme val="minor"/>
    </font>
    <font>
      <b/>
      <i/>
      <sz val="12"/>
      <name val="Calibri"/>
      <charset val="134"/>
    </font>
    <font>
      <b/>
      <sz val="18"/>
      <name val="Calibri"/>
      <charset val="134"/>
      <scheme val="minor"/>
    </font>
    <font>
      <b/>
      <sz val="12"/>
      <name val="Calibri"/>
      <charset val="134"/>
    </font>
    <font>
      <b/>
      <sz val="12"/>
      <name val="Times New Roman"/>
      <charset val="134"/>
    </font>
    <font>
      <b/>
      <sz val="14"/>
      <name val="Times New Roman"/>
      <charset val="134"/>
    </font>
    <font>
      <b/>
      <u/>
      <sz val="12"/>
      <name val="Times New Roman"/>
      <charset val="134"/>
    </font>
    <font>
      <sz val="12"/>
      <color rgb="FF000000"/>
      <name val="Times New Roman"/>
      <charset val="134"/>
    </font>
    <font>
      <sz val="12"/>
      <color theme="1"/>
      <name val="Times New Roman"/>
      <charset val="134"/>
    </font>
    <font>
      <b/>
      <sz val="8.5"/>
      <name val="Times New Roman"/>
      <charset val="134"/>
    </font>
    <font>
      <sz val="12"/>
      <color rgb="FF00000A"/>
      <name val="Arial"/>
      <charset val="134"/>
    </font>
    <font>
      <sz val="12"/>
      <name val="Calibri"/>
      <charset val="134"/>
    </font>
    <font>
      <b/>
      <i/>
      <sz val="14"/>
      <name val="Calibri"/>
      <charset val="134"/>
    </font>
    <font>
      <b/>
      <sz val="14"/>
      <name val="Calibri"/>
      <charset val="134"/>
    </font>
    <font>
      <sz val="10"/>
      <name val="Calibri"/>
      <charset val="134"/>
    </font>
    <font>
      <sz val="16"/>
      <name val="Calibri"/>
      <charset val="134"/>
    </font>
    <font>
      <sz val="11"/>
      <name val="Calibri"/>
      <charset val="134"/>
    </font>
    <font>
      <sz val="11"/>
      <color theme="1"/>
      <name val="Calibri"/>
      <charset val="134"/>
      <scheme val="minor"/>
    </font>
    <font>
      <sz val="10"/>
      <name val="MS Sans Serif"/>
      <charset val="178"/>
    </font>
    <font>
      <sz val="10"/>
      <name val="Arial"/>
      <charset val="134"/>
    </font>
    <font>
      <b/>
      <sz val="12"/>
      <name val="Times New Roman"/>
      <family val="1"/>
    </font>
    <font>
      <sz val="12"/>
      <name val="Calibri"/>
      <family val="2"/>
    </font>
    <font>
      <sz val="12"/>
      <name val="Arial"/>
      <family val="2"/>
    </font>
    <font>
      <sz val="12"/>
      <color rgb="FF00000A"/>
      <name val="Arial"/>
      <family val="2"/>
    </font>
    <font>
      <sz val="12"/>
      <color rgb="FF00000A"/>
      <name val="Times New Roman"/>
      <family val="1"/>
    </font>
    <font>
      <sz val="10"/>
      <name val="Times New Roman"/>
      <family val="1"/>
    </font>
    <font>
      <sz val="12"/>
      <name val="Times New Roman"/>
      <family val="1"/>
    </font>
    <font>
      <sz val="12"/>
      <color rgb="FF000000"/>
      <name val="Times New Roman"/>
      <family val="1"/>
    </font>
    <font>
      <sz val="12"/>
      <color theme="1"/>
      <name val="Times New Roman"/>
      <family val="1"/>
    </font>
    <font>
      <b/>
      <sz val="12"/>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D9D9D9"/>
        <bgColor rgb="FF000000"/>
      </patternFill>
    </fill>
    <fill>
      <patternFill patternType="solid">
        <fgColor rgb="FFF2F2F2"/>
        <bgColor rgb="FF000000"/>
      </patternFill>
    </fill>
    <fill>
      <patternFill patternType="solid">
        <fgColor rgb="FFFFFF00"/>
        <bgColor rgb="FF000000"/>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thin">
        <color theme="0" tint="-0.499984740745262"/>
      </left>
      <right style="thin">
        <color theme="0" tint="-0.499984740745262"/>
      </right>
      <top style="thin">
        <color auto="1"/>
      </top>
      <bottom style="thin">
        <color auto="1"/>
      </bottom>
      <diagonal/>
    </border>
    <border>
      <left/>
      <right/>
      <top style="thin">
        <color auto="1"/>
      </top>
      <bottom style="thin">
        <color auto="1"/>
      </bottom>
      <diagonal/>
    </border>
    <border>
      <left style="medium">
        <color auto="1"/>
      </left>
      <right style="thin">
        <color theme="0" tint="-0.499984740745262"/>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s>
  <cellStyleXfs count="10">
    <xf numFmtId="0" fontId="0" fillId="0" borderId="0"/>
    <xf numFmtId="43" fontId="26" fillId="0" borderId="0" applyFont="0" applyFill="0" applyBorder="0" applyAlignment="0" applyProtection="0"/>
    <xf numFmtId="43" fontId="24" fillId="0" borderId="0" applyFont="0" applyFill="0" applyBorder="0" applyAlignment="0" applyProtection="0"/>
    <xf numFmtId="16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5" fillId="0" borderId="0"/>
    <xf numFmtId="0" fontId="26" fillId="0" borderId="0"/>
    <xf numFmtId="0" fontId="26" fillId="0" borderId="0"/>
  </cellStyleXfs>
  <cellXfs count="89">
    <xf numFmtId="0" fontId="0" fillId="0" borderId="0" xfId="0"/>
    <xf numFmtId="0" fontId="1" fillId="0" borderId="1" xfId="0" applyFont="1" applyBorder="1" applyAlignment="1">
      <alignment horizontal="left"/>
    </xf>
    <xf numFmtId="0" fontId="2" fillId="0" borderId="1" xfId="0" applyFont="1" applyBorder="1" applyAlignment="1">
      <alignment horizontal="left"/>
    </xf>
    <xf numFmtId="0" fontId="3" fillId="0" borderId="0" xfId="0" applyFont="1"/>
    <xf numFmtId="0" fontId="4" fillId="0" borderId="0" xfId="0" applyFont="1" applyAlignment="1">
      <alignment wrapText="1"/>
    </xf>
    <xf numFmtId="0" fontId="5" fillId="0" borderId="0" xfId="0" applyFont="1" applyAlignment="1">
      <alignment vertical="top"/>
    </xf>
    <xf numFmtId="0" fontId="0" fillId="0" borderId="0" xfId="0" applyAlignment="1">
      <alignment wrapText="1"/>
    </xf>
    <xf numFmtId="0" fontId="0" fillId="0" borderId="0" xfId="0" applyAlignment="1">
      <alignment horizontal="center" vertical="center"/>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1" fillId="4" borderId="1" xfId="0" applyFont="1" applyFill="1" applyBorder="1" applyAlignment="1">
      <alignment vertical="center" wrapText="1"/>
    </xf>
    <xf numFmtId="165" fontId="12" fillId="5" borderId="1" xfId="0" applyNumberFormat="1" applyFont="1" applyFill="1" applyBorder="1" applyAlignment="1">
      <alignment horizontal="center" vertical="center"/>
    </xf>
    <xf numFmtId="0" fontId="3" fillId="5" borderId="10" xfId="8" applyFont="1" applyFill="1" applyBorder="1" applyAlignment="1">
      <alignment vertical="top" wrapText="1"/>
    </xf>
    <xf numFmtId="0" fontId="0" fillId="5" borderId="8" xfId="0" applyFill="1" applyBorder="1"/>
    <xf numFmtId="165" fontId="14" fillId="2" borderId="11" xfId="0" applyNumberFormat="1" applyFont="1" applyFill="1" applyBorder="1" applyAlignment="1">
      <alignment vertical="center" wrapText="1"/>
    </xf>
    <xf numFmtId="0" fontId="14" fillId="2" borderId="12" xfId="0" applyFont="1" applyFill="1" applyBorder="1" applyAlignment="1">
      <alignment horizontal="center" vertical="center" wrapText="1"/>
    </xf>
    <xf numFmtId="165" fontId="14" fillId="0" borderId="13" xfId="0" applyNumberFormat="1" applyFont="1" applyBorder="1" applyAlignment="1">
      <alignment vertical="center" wrapText="1"/>
    </xf>
    <xf numFmtId="0" fontId="15" fillId="0" borderId="13" xfId="0" applyFont="1" applyBorder="1" applyAlignment="1">
      <alignment vertical="center" wrapText="1"/>
    </xf>
    <xf numFmtId="0" fontId="14" fillId="0" borderId="1" xfId="0" applyFont="1" applyBorder="1" applyAlignment="1">
      <alignment horizontal="center" vertical="center" wrapText="1"/>
    </xf>
    <xf numFmtId="165" fontId="14" fillId="0" borderId="11" xfId="0" applyNumberFormat="1" applyFont="1" applyBorder="1" applyAlignment="1">
      <alignment vertical="center" wrapText="1"/>
    </xf>
    <xf numFmtId="0" fontId="3" fillId="0" borderId="14" xfId="0" applyFont="1" applyBorder="1" applyAlignment="1">
      <alignment horizontal="center" vertical="center"/>
    </xf>
    <xf numFmtId="0" fontId="16" fillId="2" borderId="1" xfId="0" applyFont="1" applyFill="1" applyBorder="1" applyAlignment="1">
      <alignment horizontal="center" vertical="top" wrapText="1"/>
    </xf>
    <xf numFmtId="43" fontId="3" fillId="2" borderId="1" xfId="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3" fillId="0" borderId="1" xfId="0" applyFont="1" applyBorder="1" applyAlignment="1">
      <alignment horizontal="center" vertical="center" wrapText="1"/>
    </xf>
    <xf numFmtId="165" fontId="17" fillId="0" borderId="1" xfId="0" applyNumberFormat="1" applyFont="1" applyBorder="1"/>
    <xf numFmtId="0" fontId="19" fillId="6" borderId="9" xfId="0" applyFont="1" applyFill="1" applyBorder="1" applyAlignment="1">
      <alignment wrapText="1"/>
    </xf>
    <xf numFmtId="0" fontId="10" fillId="7" borderId="9" xfId="0" applyFont="1" applyFill="1" applyBorder="1" applyAlignment="1">
      <alignment wrapText="1"/>
    </xf>
    <xf numFmtId="0" fontId="10" fillId="7" borderId="18" xfId="0" applyFont="1" applyFill="1" applyBorder="1" applyAlignment="1">
      <alignment wrapText="1"/>
    </xf>
    <xf numFmtId="0" fontId="10" fillId="7" borderId="19" xfId="0" applyFont="1" applyFill="1" applyBorder="1" applyAlignment="1">
      <alignment wrapText="1"/>
    </xf>
    <xf numFmtId="0" fontId="1" fillId="0" borderId="0" xfId="0" applyFont="1" applyAlignment="1">
      <alignment horizontal="left"/>
    </xf>
    <xf numFmtId="0" fontId="2" fillId="0" borderId="0" xfId="0" applyFont="1" applyAlignment="1">
      <alignment horizontal="left"/>
    </xf>
    <xf numFmtId="0" fontId="27" fillId="2" borderId="15" xfId="0" applyFont="1" applyFill="1" applyBorder="1" applyAlignment="1">
      <alignment horizontal="left" vertical="top" wrapText="1"/>
    </xf>
    <xf numFmtId="0" fontId="10" fillId="8" borderId="18" xfId="0" applyFont="1" applyFill="1" applyBorder="1" applyAlignment="1">
      <alignment wrapText="1"/>
    </xf>
    <xf numFmtId="0" fontId="29" fillId="0" borderId="1" xfId="0" applyFont="1" applyBorder="1" applyAlignment="1">
      <alignment horizontal="left" vertical="top" wrapText="1" indent="1"/>
    </xf>
    <xf numFmtId="165" fontId="30" fillId="0" borderId="1" xfId="0" applyNumberFormat="1" applyFont="1" applyBorder="1"/>
    <xf numFmtId="165" fontId="31" fillId="0" borderId="1" xfId="0" applyNumberFormat="1" applyFont="1" applyBorder="1"/>
    <xf numFmtId="0" fontId="32" fillId="0" borderId="1" xfId="0" applyFont="1" applyBorder="1"/>
    <xf numFmtId="0" fontId="3" fillId="0" borderId="1" xfId="8" applyFont="1" applyBorder="1" applyAlignment="1">
      <alignment vertical="top" wrapText="1"/>
    </xf>
    <xf numFmtId="0" fontId="0" fillId="0" borderId="1" xfId="0" applyBorder="1"/>
    <xf numFmtId="0" fontId="33" fillId="0" borderId="1" xfId="8" applyFont="1" applyBorder="1" applyAlignment="1">
      <alignment vertical="top" wrapText="1"/>
    </xf>
    <xf numFmtId="0" fontId="29" fillId="0" borderId="1" xfId="8" applyFont="1" applyBorder="1" applyAlignment="1">
      <alignment vertical="top" wrapText="1"/>
    </xf>
    <xf numFmtId="0" fontId="10" fillId="0" borderId="1" xfId="0" applyFont="1" applyBorder="1" applyAlignment="1">
      <alignment horizontal="center" wrapText="1"/>
    </xf>
    <xf numFmtId="0" fontId="10" fillId="0" borderId="1" xfId="0" applyFont="1" applyBorder="1" applyAlignment="1">
      <alignment wrapText="1"/>
    </xf>
    <xf numFmtId="0" fontId="23" fillId="0" borderId="1" xfId="0" applyFont="1" applyBorder="1" applyAlignment="1">
      <alignment wrapText="1"/>
    </xf>
    <xf numFmtId="0" fontId="34" fillId="2" borderId="0" xfId="0" applyFont="1" applyFill="1" applyAlignment="1">
      <alignment horizontal="justify" vertical="center" wrapText="1"/>
    </xf>
    <xf numFmtId="0" fontId="35" fillId="0" borderId="13" xfId="0" applyFont="1" applyBorder="1" applyAlignment="1">
      <alignment vertical="center" wrapText="1"/>
    </xf>
    <xf numFmtId="0" fontId="29" fillId="0" borderId="1" xfId="0" applyFont="1" applyBorder="1" applyAlignment="1">
      <alignment horizontal="center"/>
    </xf>
    <xf numFmtId="0" fontId="33" fillId="0" borderId="1" xfId="0" applyFont="1" applyBorder="1"/>
    <xf numFmtId="0" fontId="33" fillId="0" borderId="1" xfId="0" applyFont="1" applyBorder="1" applyAlignment="1">
      <alignment horizontal="center"/>
    </xf>
    <xf numFmtId="0" fontId="36" fillId="0" borderId="1" xfId="0" applyFont="1" applyBorder="1" applyAlignment="1">
      <alignment wrapText="1"/>
    </xf>
    <xf numFmtId="0" fontId="10" fillId="0" borderId="1" xfId="0" applyFont="1" applyBorder="1" applyAlignment="1">
      <alignment wrapText="1"/>
    </xf>
    <xf numFmtId="0" fontId="18" fillId="0" borderId="16" xfId="0" applyFont="1" applyBorder="1" applyAlignment="1">
      <alignment wrapText="1"/>
    </xf>
    <xf numFmtId="0" fontId="18" fillId="0" borderId="17" xfId="0" applyFont="1" applyBorder="1" applyAlignment="1">
      <alignment wrapText="1"/>
    </xf>
    <xf numFmtId="0" fontId="18" fillId="0" borderId="12" xfId="0" applyFont="1" applyBorder="1" applyAlignment="1">
      <alignment wrapText="1"/>
    </xf>
    <xf numFmtId="0" fontId="21" fillId="0" borderId="16" xfId="0" applyFont="1" applyBorder="1" applyAlignment="1">
      <alignment wrapText="1"/>
    </xf>
    <xf numFmtId="0" fontId="21" fillId="0" borderId="17" xfId="0" applyFont="1" applyBorder="1" applyAlignment="1">
      <alignment wrapText="1"/>
    </xf>
    <xf numFmtId="0" fontId="21" fillId="0" borderId="12" xfId="0" applyFont="1" applyBorder="1" applyAlignment="1">
      <alignment wrapText="1"/>
    </xf>
    <xf numFmtId="0" fontId="28" fillId="0" borderId="2" xfId="0" applyFont="1" applyBorder="1" applyAlignment="1">
      <alignment vertical="top" wrapText="1"/>
    </xf>
    <xf numFmtId="0" fontId="22" fillId="0" borderId="3" xfId="0" applyFont="1" applyBorder="1" applyAlignment="1">
      <alignment vertical="top" wrapText="1"/>
    </xf>
    <xf numFmtId="0" fontId="22" fillId="0" borderId="20" xfId="0" applyFont="1" applyBorder="1" applyAlignment="1">
      <alignment vertical="top" wrapText="1"/>
    </xf>
    <xf numFmtId="0" fontId="22" fillId="0" borderId="21" xfId="0" applyFont="1" applyBorder="1" applyAlignment="1">
      <alignment vertical="top" wrapText="1"/>
    </xf>
    <xf numFmtId="0" fontId="22" fillId="0" borderId="0" xfId="0" applyFont="1" applyAlignment="1">
      <alignment vertical="top" wrapText="1"/>
    </xf>
    <xf numFmtId="0" fontId="22" fillId="0" borderId="22" xfId="0" applyFont="1" applyBorder="1" applyAlignment="1">
      <alignment vertical="top" wrapText="1"/>
    </xf>
    <xf numFmtId="0" fontId="22" fillId="0" borderId="23" xfId="0" applyFont="1" applyBorder="1" applyAlignment="1">
      <alignment vertical="top" wrapText="1"/>
    </xf>
    <xf numFmtId="0" fontId="22" fillId="0" borderId="19" xfId="0" applyFont="1" applyBorder="1" applyAlignment="1">
      <alignment vertical="top" wrapText="1"/>
    </xf>
    <xf numFmtId="0" fontId="22" fillId="0" borderId="24" xfId="0" applyFont="1" applyBorder="1" applyAlignment="1">
      <alignment vertical="top" wrapText="1"/>
    </xf>
    <xf numFmtId="0" fontId="10" fillId="7" borderId="4" xfId="0" applyFont="1" applyFill="1" applyBorder="1" applyAlignment="1">
      <alignment horizontal="left" wrapText="1"/>
    </xf>
    <xf numFmtId="0" fontId="10" fillId="7" borderId="9" xfId="0" applyFont="1" applyFill="1" applyBorder="1" applyAlignment="1">
      <alignment horizontal="left" wrapText="1"/>
    </xf>
    <xf numFmtId="0" fontId="10" fillId="7" borderId="18" xfId="0" applyFont="1" applyFill="1" applyBorder="1" applyAlignment="1">
      <alignment horizontal="left" wrapText="1"/>
    </xf>
    <xf numFmtId="0" fontId="20" fillId="7" borderId="9" xfId="0" applyFont="1" applyFill="1" applyBorder="1" applyAlignment="1">
      <alignment wrapText="1"/>
    </xf>
    <xf numFmtId="0" fontId="20" fillId="7" borderId="18" xfId="0" applyFont="1" applyFill="1" applyBorder="1" applyAlignment="1">
      <alignment wrapText="1"/>
    </xf>
    <xf numFmtId="0" fontId="23" fillId="0" borderId="1" xfId="0" applyFont="1" applyBorder="1" applyAlignment="1">
      <alignment wrapText="1"/>
    </xf>
    <xf numFmtId="0" fontId="13" fillId="5" borderId="4" xfId="8" applyFont="1" applyFill="1" applyBorder="1" applyAlignment="1">
      <alignment horizontal="left" vertical="top"/>
    </xf>
    <xf numFmtId="0" fontId="3" fillId="5" borderId="9" xfId="8" applyFont="1" applyFill="1" applyBorder="1" applyAlignment="1">
      <alignment horizontal="left" vertical="top"/>
    </xf>
    <xf numFmtId="0" fontId="19" fillId="6" borderId="1" xfId="0" applyFont="1" applyFill="1" applyBorder="1" applyAlignment="1">
      <alignment horizontal="center" wrapText="1"/>
    </xf>
    <xf numFmtId="0" fontId="6"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cellXfs>
  <cellStyles count="10">
    <cellStyle name="Comma" xfId="1" builtinId="3"/>
    <cellStyle name="Comma 2" xfId="2" xr:uid="{00000000-0005-0000-0000-000031000000}"/>
    <cellStyle name="Comma 2 2" xfId="3" xr:uid="{00000000-0005-0000-0000-000032000000}"/>
    <cellStyle name="Comma 3" xfId="4" xr:uid="{00000000-0005-0000-0000-000033000000}"/>
    <cellStyle name="Comma 5" xfId="5" xr:uid="{00000000-0005-0000-0000-000034000000}"/>
    <cellStyle name="Normal" xfId="0" builtinId="0"/>
    <cellStyle name="Normal 139" xfId="6" xr:uid="{00000000-0005-0000-0000-000035000000}"/>
    <cellStyle name="Normal 2" xfId="7" xr:uid="{00000000-0005-0000-0000-000036000000}"/>
    <cellStyle name="Normal 2 2 2" xfId="8" xr:uid="{00000000-0005-0000-0000-000037000000}"/>
    <cellStyle name="Normale 2" xfId="9"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10222</xdr:colOff>
      <xdr:row>0</xdr:row>
      <xdr:rowOff>0</xdr:rowOff>
    </xdr:from>
    <xdr:to>
      <xdr:col>1</xdr:col>
      <xdr:colOff>1406410</xdr:colOff>
      <xdr:row>0</xdr:row>
      <xdr:rowOff>940288</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942" y="0"/>
          <a:ext cx="1396188" cy="940288"/>
        </a:xfrm>
        <a:prstGeom prst="rect">
          <a:avLst/>
        </a:prstGeom>
        <a:noFill/>
        <a:ln>
          <a:noFill/>
        </a:ln>
      </xdr:spPr>
    </xdr:pic>
    <xdr:clientData/>
  </xdr:twoCellAnchor>
  <xdr:twoCellAnchor editAs="oneCell">
    <xdr:from>
      <xdr:col>7</xdr:col>
      <xdr:colOff>47514</xdr:colOff>
      <xdr:row>45</xdr:row>
      <xdr:rowOff>158674</xdr:rowOff>
    </xdr:from>
    <xdr:to>
      <xdr:col>7</xdr:col>
      <xdr:colOff>755030</xdr:colOff>
      <xdr:row>45</xdr:row>
      <xdr:rowOff>592410</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stretch>
          <a:fillRect/>
        </a:stretch>
      </xdr:blipFill>
      <xdr:spPr>
        <a:xfrm>
          <a:off x="10699252" y="17373369"/>
          <a:ext cx="707516" cy="433736"/>
        </a:xfrm>
        <a:prstGeom prst="rect">
          <a:avLst/>
        </a:prstGeom>
      </xdr:spPr>
    </xdr:pic>
    <xdr:clientData/>
  </xdr:twoCellAnchor>
  <xdr:twoCellAnchor editAs="oneCell">
    <xdr:from>
      <xdr:col>8</xdr:col>
      <xdr:colOff>207877</xdr:colOff>
      <xdr:row>45</xdr:row>
      <xdr:rowOff>181906</xdr:rowOff>
    </xdr:from>
    <xdr:to>
      <xdr:col>8</xdr:col>
      <xdr:colOff>893111</xdr:colOff>
      <xdr:row>45</xdr:row>
      <xdr:rowOff>557561</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stretch>
          <a:fillRect/>
        </a:stretch>
      </xdr:blipFill>
      <xdr:spPr>
        <a:xfrm>
          <a:off x="11626261" y="17396601"/>
          <a:ext cx="685234" cy="375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118"/>
  <sheetViews>
    <sheetView tabSelected="1" topLeftCell="B3" zoomScale="82" zoomScaleNormal="82" zoomScaleSheetLayoutView="82" zoomScalePageLayoutView="70" workbookViewId="0">
      <selection activeCell="L43" sqref="L43"/>
    </sheetView>
  </sheetViews>
  <sheetFormatPr defaultColWidth="9" defaultRowHeight="15" customHeight="1"/>
  <cols>
    <col min="1" max="1" width="10.140625" style="5" customWidth="1"/>
    <col min="2" max="2" width="71.7109375" style="6" customWidth="1"/>
    <col min="3" max="3" width="17.140625" style="7" customWidth="1"/>
    <col min="4" max="4" width="10.42578125" style="7" customWidth="1"/>
    <col min="5" max="5" width="12.140625" style="7" customWidth="1"/>
    <col min="6" max="6" width="21.28515625" style="7" customWidth="1"/>
    <col min="7" max="7" width="16.5703125" customWidth="1"/>
    <col min="8" max="8" width="13.7109375" customWidth="1"/>
    <col min="9" max="9" width="16.140625" customWidth="1"/>
  </cols>
  <sheetData>
    <row r="1" spans="1:180" s="1" customFormat="1" ht="75" customHeight="1">
      <c r="A1" s="78" t="s">
        <v>0</v>
      </c>
      <c r="B1" s="78"/>
      <c r="C1" s="78"/>
      <c r="D1" s="79" t="s">
        <v>1</v>
      </c>
      <c r="E1" s="80"/>
      <c r="F1" s="80"/>
      <c r="G1" s="80"/>
      <c r="H1" s="80"/>
      <c r="I1" s="81"/>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row>
    <row r="2" spans="1:180" s="1" customFormat="1" ht="15.75">
      <c r="A2" s="82" t="s">
        <v>2</v>
      </c>
      <c r="B2" s="82"/>
      <c r="C2" s="82"/>
      <c r="D2" s="82"/>
      <c r="E2" s="83"/>
      <c r="F2" s="84" t="s">
        <v>3</v>
      </c>
      <c r="G2" s="85"/>
      <c r="H2" s="85"/>
      <c r="I2" s="86"/>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row>
    <row r="3" spans="1:180" s="2" customFormat="1" ht="60.6" customHeight="1">
      <c r="A3" s="8"/>
      <c r="B3" s="9" t="s">
        <v>4</v>
      </c>
      <c r="C3" s="9" t="s">
        <v>5</v>
      </c>
      <c r="D3" s="87" t="s">
        <v>6</v>
      </c>
      <c r="E3" s="88"/>
      <c r="F3" s="10" t="s">
        <v>7</v>
      </c>
      <c r="G3" s="11" t="s">
        <v>8</v>
      </c>
      <c r="H3" s="11" t="s">
        <v>9</v>
      </c>
      <c r="I3" s="11" t="s">
        <v>10</v>
      </c>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row>
    <row r="4" spans="1:180" ht="33.75" customHeight="1">
      <c r="A4" s="12" t="s">
        <v>11</v>
      </c>
      <c r="B4" s="12" t="s">
        <v>12</v>
      </c>
      <c r="C4" s="12" t="s">
        <v>13</v>
      </c>
      <c r="D4" s="12" t="s">
        <v>14</v>
      </c>
      <c r="E4" s="12" t="s">
        <v>15</v>
      </c>
      <c r="F4" s="12"/>
      <c r="G4" s="12"/>
      <c r="H4" s="12"/>
      <c r="I4" s="12"/>
      <c r="J4" s="33"/>
    </row>
    <row r="5" spans="1:180" ht="27" customHeight="1">
      <c r="A5" s="13"/>
      <c r="B5" s="75" t="s">
        <v>16</v>
      </c>
      <c r="C5" s="76"/>
      <c r="D5" s="76"/>
      <c r="E5" s="76"/>
      <c r="F5" s="14"/>
      <c r="G5" s="15"/>
      <c r="H5" s="15"/>
      <c r="I5" s="15"/>
    </row>
    <row r="6" spans="1:180" ht="34.5" customHeight="1">
      <c r="A6" s="16">
        <v>1</v>
      </c>
      <c r="B6" s="47" t="s">
        <v>17</v>
      </c>
      <c r="C6" s="36" t="s">
        <v>18</v>
      </c>
      <c r="D6" s="17" t="s">
        <v>19</v>
      </c>
      <c r="E6" s="17">
        <v>1</v>
      </c>
      <c r="F6" s="40"/>
      <c r="G6" s="41"/>
      <c r="H6" s="41"/>
      <c r="I6" s="41"/>
    </row>
    <row r="7" spans="1:180" ht="29.25" customHeight="1">
      <c r="A7" s="18">
        <v>2</v>
      </c>
      <c r="B7" s="19" t="s">
        <v>20</v>
      </c>
      <c r="C7" s="36" t="s">
        <v>18</v>
      </c>
      <c r="D7" s="20" t="s">
        <v>19</v>
      </c>
      <c r="E7" s="20">
        <v>1</v>
      </c>
      <c r="F7" s="40"/>
      <c r="G7" s="41"/>
      <c r="H7" s="41"/>
      <c r="I7" s="41"/>
    </row>
    <row r="8" spans="1:180" ht="36.75" customHeight="1">
      <c r="A8" s="16">
        <v>3</v>
      </c>
      <c r="B8" s="48" t="s">
        <v>21</v>
      </c>
      <c r="C8" s="36" t="s">
        <v>18</v>
      </c>
      <c r="D8" s="20" t="s">
        <v>19</v>
      </c>
      <c r="E8" s="20">
        <v>28</v>
      </c>
      <c r="F8" s="40"/>
      <c r="G8" s="41"/>
      <c r="H8" s="41"/>
      <c r="I8" s="41"/>
    </row>
    <row r="9" spans="1:180" ht="33.75" customHeight="1">
      <c r="A9" s="21">
        <v>3</v>
      </c>
      <c r="B9" s="19" t="s">
        <v>22</v>
      </c>
      <c r="C9" s="36" t="s">
        <v>18</v>
      </c>
      <c r="D9" s="20" t="s">
        <v>23</v>
      </c>
      <c r="E9" s="20">
        <v>3</v>
      </c>
      <c r="F9" s="40"/>
      <c r="G9" s="41"/>
      <c r="H9" s="41"/>
      <c r="I9" s="41"/>
    </row>
    <row r="10" spans="1:180" ht="35.1" customHeight="1">
      <c r="A10" s="18">
        <v>4</v>
      </c>
      <c r="B10" s="19" t="s">
        <v>24</v>
      </c>
      <c r="C10" s="36" t="s">
        <v>18</v>
      </c>
      <c r="D10" s="20" t="s">
        <v>25</v>
      </c>
      <c r="E10" s="20">
        <v>70</v>
      </c>
      <c r="F10" s="40"/>
      <c r="G10" s="41"/>
      <c r="H10" s="41"/>
      <c r="I10" s="41"/>
    </row>
    <row r="11" spans="1:180" ht="43.5" customHeight="1">
      <c r="A11" s="16">
        <v>4</v>
      </c>
      <c r="B11" s="19" t="s">
        <v>26</v>
      </c>
      <c r="C11" s="36" t="s">
        <v>18</v>
      </c>
      <c r="D11" s="20" t="s">
        <v>27</v>
      </c>
      <c r="E11" s="20">
        <f>(1.2*2.25*0.2)+2.25</f>
        <v>2.79</v>
      </c>
      <c r="F11" s="40"/>
      <c r="G11" s="41"/>
      <c r="H11" s="41"/>
      <c r="I11" s="41"/>
    </row>
    <row r="12" spans="1:180" ht="30" customHeight="1">
      <c r="A12" s="16">
        <v>5</v>
      </c>
      <c r="B12" s="19" t="s">
        <v>28</v>
      </c>
      <c r="C12" s="36" t="s">
        <v>18</v>
      </c>
      <c r="D12" s="20" t="s">
        <v>14</v>
      </c>
      <c r="E12" s="20">
        <v>1</v>
      </c>
      <c r="F12" s="40"/>
      <c r="G12" s="41"/>
      <c r="H12" s="41"/>
      <c r="I12" s="41"/>
    </row>
    <row r="13" spans="1:180" ht="32.25" customHeight="1">
      <c r="A13" s="18">
        <v>6</v>
      </c>
      <c r="B13" s="19" t="s">
        <v>29</v>
      </c>
      <c r="C13" s="36" t="s">
        <v>18</v>
      </c>
      <c r="D13" s="20" t="s">
        <v>14</v>
      </c>
      <c r="E13" s="20">
        <v>1</v>
      </c>
      <c r="F13" s="40"/>
      <c r="G13" s="41"/>
      <c r="H13" s="41"/>
      <c r="I13" s="41"/>
    </row>
    <row r="14" spans="1:180" ht="35.25" customHeight="1">
      <c r="A14" s="16">
        <v>7</v>
      </c>
      <c r="B14" s="19" t="s">
        <v>30</v>
      </c>
      <c r="C14" s="36" t="s">
        <v>18</v>
      </c>
      <c r="D14" s="20" t="s">
        <v>31</v>
      </c>
      <c r="E14" s="20">
        <v>1</v>
      </c>
      <c r="F14" s="40"/>
      <c r="G14" s="41"/>
      <c r="H14" s="41"/>
      <c r="I14" s="41"/>
    </row>
    <row r="15" spans="1:180" ht="33.75" customHeight="1">
      <c r="A15" s="18">
        <v>8</v>
      </c>
      <c r="B15" s="19" t="s">
        <v>32</v>
      </c>
      <c r="C15" s="36" t="s">
        <v>18</v>
      </c>
      <c r="D15" s="20" t="s">
        <v>33</v>
      </c>
      <c r="E15" s="20">
        <v>1</v>
      </c>
      <c r="F15" s="40"/>
      <c r="G15" s="41"/>
      <c r="H15" s="41"/>
      <c r="I15" s="41"/>
    </row>
    <row r="16" spans="1:180" s="3" customFormat="1" ht="17.25" customHeight="1">
      <c r="A16" s="22"/>
      <c r="B16" s="34" t="s">
        <v>34</v>
      </c>
      <c r="C16" s="23"/>
      <c r="D16" s="23"/>
      <c r="E16" s="23"/>
      <c r="F16" s="24"/>
      <c r="G16" s="25"/>
      <c r="H16" s="26"/>
      <c r="I16" s="25"/>
    </row>
    <row r="17" spans="1:9" s="4" customFormat="1" ht="30" customHeight="1">
      <c r="A17" s="27">
        <v>9</v>
      </c>
      <c r="B17" s="50" t="s">
        <v>35</v>
      </c>
      <c r="C17" s="36" t="s">
        <v>18</v>
      </c>
      <c r="D17" s="51" t="s">
        <v>36</v>
      </c>
      <c r="E17" s="51">
        <v>1</v>
      </c>
      <c r="F17" s="40"/>
      <c r="G17" s="41"/>
      <c r="H17" s="41"/>
      <c r="I17" s="41"/>
    </row>
    <row r="18" spans="1:9" s="4" customFormat="1" ht="30" customHeight="1">
      <c r="A18" s="38">
        <v>10</v>
      </c>
      <c r="B18" s="50" t="s">
        <v>37</v>
      </c>
      <c r="C18" s="36" t="s">
        <v>18</v>
      </c>
      <c r="D18" s="51" t="s">
        <v>38</v>
      </c>
      <c r="E18" s="51">
        <v>10</v>
      </c>
      <c r="F18" s="42"/>
      <c r="G18" s="39"/>
      <c r="H18" s="39"/>
      <c r="I18" s="39"/>
    </row>
    <row r="19" spans="1:9" s="4" customFormat="1" ht="30" customHeight="1">
      <c r="A19" s="38">
        <v>11</v>
      </c>
      <c r="B19" s="50" t="s">
        <v>39</v>
      </c>
      <c r="C19" s="36" t="s">
        <v>18</v>
      </c>
      <c r="D19" s="51" t="s">
        <v>38</v>
      </c>
      <c r="E19" s="51">
        <v>2</v>
      </c>
      <c r="F19" s="42"/>
      <c r="G19" s="39"/>
      <c r="H19" s="39"/>
      <c r="I19" s="39"/>
    </row>
    <row r="20" spans="1:9" s="4" customFormat="1" ht="30" customHeight="1">
      <c r="A20" s="38">
        <v>12</v>
      </c>
      <c r="B20" s="50" t="s">
        <v>40</v>
      </c>
      <c r="C20" s="36" t="s">
        <v>18</v>
      </c>
      <c r="D20" s="51" t="s">
        <v>38</v>
      </c>
      <c r="E20" s="51">
        <v>8</v>
      </c>
      <c r="F20" s="42"/>
      <c r="G20" s="39"/>
      <c r="H20" s="39"/>
      <c r="I20" s="39"/>
    </row>
    <row r="21" spans="1:9" s="4" customFormat="1" ht="30" customHeight="1">
      <c r="A21" s="38">
        <v>13</v>
      </c>
      <c r="B21" s="50" t="s">
        <v>41</v>
      </c>
      <c r="C21" s="36" t="s">
        <v>18</v>
      </c>
      <c r="D21" s="51" t="s">
        <v>38</v>
      </c>
      <c r="E21" s="51">
        <v>10</v>
      </c>
      <c r="F21" s="42"/>
      <c r="G21" s="39"/>
      <c r="H21" s="39"/>
      <c r="I21" s="39"/>
    </row>
    <row r="22" spans="1:9" s="4" customFormat="1" ht="30" customHeight="1">
      <c r="A22" s="38">
        <v>14</v>
      </c>
      <c r="B22" s="50" t="s">
        <v>42</v>
      </c>
      <c r="C22" s="36" t="s">
        <v>18</v>
      </c>
      <c r="D22" s="51" t="s">
        <v>43</v>
      </c>
      <c r="E22" s="51">
        <v>8</v>
      </c>
      <c r="F22" s="42"/>
      <c r="G22" s="39"/>
      <c r="H22" s="39"/>
      <c r="I22" s="39"/>
    </row>
    <row r="23" spans="1:9" s="4" customFormat="1" ht="30" customHeight="1">
      <c r="A23" s="38">
        <v>15</v>
      </c>
      <c r="B23" s="50" t="s">
        <v>44</v>
      </c>
      <c r="C23" s="36" t="s">
        <v>18</v>
      </c>
      <c r="D23" s="51" t="s">
        <v>38</v>
      </c>
      <c r="E23" s="51">
        <v>10</v>
      </c>
      <c r="F23" s="42"/>
      <c r="G23" s="39"/>
      <c r="H23" s="39"/>
      <c r="I23" s="39"/>
    </row>
    <row r="24" spans="1:9" s="4" customFormat="1" ht="30" customHeight="1">
      <c r="A24" s="38">
        <v>16</v>
      </c>
      <c r="B24" s="50" t="s">
        <v>45</v>
      </c>
      <c r="C24" s="36" t="s">
        <v>18</v>
      </c>
      <c r="D24" s="51" t="s">
        <v>38</v>
      </c>
      <c r="E24" s="51">
        <v>8</v>
      </c>
      <c r="F24" s="42"/>
      <c r="G24" s="39"/>
      <c r="H24" s="39"/>
      <c r="I24" s="39"/>
    </row>
    <row r="25" spans="1:9" s="4" customFormat="1" ht="30" customHeight="1">
      <c r="A25" s="37">
        <v>17</v>
      </c>
      <c r="B25" s="50" t="s">
        <v>46</v>
      </c>
      <c r="C25" s="36" t="s">
        <v>18</v>
      </c>
      <c r="D25" s="51" t="s">
        <v>38</v>
      </c>
      <c r="E25" s="51">
        <v>5</v>
      </c>
      <c r="F25" s="43"/>
      <c r="G25" s="41"/>
      <c r="H25" s="41"/>
      <c r="I25" s="41"/>
    </row>
    <row r="26" spans="1:9" s="4" customFormat="1" ht="30" customHeight="1">
      <c r="A26" s="27">
        <v>18</v>
      </c>
      <c r="B26" s="50" t="s">
        <v>47</v>
      </c>
      <c r="C26" s="36" t="s">
        <v>18</v>
      </c>
      <c r="D26" s="51" t="s">
        <v>38</v>
      </c>
      <c r="E26" s="51">
        <v>4</v>
      </c>
      <c r="F26" s="40"/>
      <c r="G26" s="41"/>
      <c r="H26" s="41"/>
      <c r="I26" s="41"/>
    </row>
    <row r="27" spans="1:9" s="4" customFormat="1" ht="30" customHeight="1">
      <c r="A27" s="27">
        <v>19</v>
      </c>
      <c r="B27" s="50" t="s">
        <v>48</v>
      </c>
      <c r="C27" s="36" t="s">
        <v>18</v>
      </c>
      <c r="D27" s="51" t="s">
        <v>38</v>
      </c>
      <c r="E27" s="51">
        <v>2</v>
      </c>
      <c r="F27" s="40"/>
      <c r="G27" s="41"/>
      <c r="H27" s="41"/>
      <c r="I27" s="41"/>
    </row>
    <row r="28" spans="1:9" s="4" customFormat="1" ht="30" customHeight="1">
      <c r="A28" s="27">
        <v>20</v>
      </c>
      <c r="B28" s="50" t="s">
        <v>49</v>
      </c>
      <c r="C28" s="36" t="s">
        <v>18</v>
      </c>
      <c r="D28" s="51" t="s">
        <v>38</v>
      </c>
      <c r="E28" s="51">
        <v>4</v>
      </c>
      <c r="F28" s="40"/>
      <c r="G28" s="41"/>
      <c r="H28" s="41"/>
      <c r="I28" s="41"/>
    </row>
    <row r="29" spans="1:9" s="4" customFormat="1" ht="30" customHeight="1">
      <c r="A29" s="27">
        <v>21</v>
      </c>
      <c r="B29" s="50" t="s">
        <v>50</v>
      </c>
      <c r="C29" s="36" t="s">
        <v>18</v>
      </c>
      <c r="D29" s="51" t="s">
        <v>51</v>
      </c>
      <c r="E29" s="51">
        <v>2</v>
      </c>
      <c r="F29" s="40"/>
      <c r="G29" s="41"/>
      <c r="H29" s="41"/>
      <c r="I29" s="41"/>
    </row>
    <row r="30" spans="1:9" ht="33" customHeight="1">
      <c r="A30" s="27">
        <v>22</v>
      </c>
      <c r="B30" s="50" t="s">
        <v>52</v>
      </c>
      <c r="C30" s="36" t="s">
        <v>18</v>
      </c>
      <c r="D30" s="51" t="s">
        <v>51</v>
      </c>
      <c r="E30" s="51">
        <v>2</v>
      </c>
      <c r="F30" s="24"/>
      <c r="G30" s="25"/>
      <c r="H30" s="26"/>
      <c r="I30" s="25"/>
    </row>
    <row r="31" spans="1:9" ht="28.5" customHeight="1">
      <c r="A31" s="27">
        <v>23</v>
      </c>
      <c r="B31" s="50" t="s">
        <v>53</v>
      </c>
      <c r="C31" s="36" t="s">
        <v>18</v>
      </c>
      <c r="D31" s="51" t="s">
        <v>38</v>
      </c>
      <c r="E31" s="51">
        <v>50</v>
      </c>
      <c r="F31" s="24"/>
      <c r="G31" s="25"/>
      <c r="H31" s="26"/>
      <c r="I31" s="25"/>
    </row>
    <row r="32" spans="1:9" ht="28.5" customHeight="1">
      <c r="A32" s="27">
        <v>24</v>
      </c>
      <c r="B32" s="48" t="s">
        <v>54</v>
      </c>
      <c r="C32" s="36" t="s">
        <v>18</v>
      </c>
      <c r="D32" s="51" t="s">
        <v>33</v>
      </c>
      <c r="E32" s="51">
        <v>1</v>
      </c>
      <c r="F32" s="24"/>
      <c r="G32" s="25"/>
      <c r="H32" s="26"/>
      <c r="I32" s="25"/>
    </row>
    <row r="33" spans="1:9" ht="29.1" customHeight="1">
      <c r="A33" s="27"/>
      <c r="B33" s="52" t="s">
        <v>55</v>
      </c>
      <c r="C33" s="36"/>
      <c r="D33" s="49" t="s">
        <v>33</v>
      </c>
      <c r="E33" s="49">
        <v>1</v>
      </c>
      <c r="F33" s="24"/>
      <c r="G33" s="25"/>
      <c r="H33" s="26"/>
      <c r="I33" s="25"/>
    </row>
    <row r="34" spans="1:9" ht="35.450000000000003" customHeight="1">
      <c r="A34" s="27"/>
      <c r="B34" s="52" t="s">
        <v>56</v>
      </c>
      <c r="C34" s="36"/>
      <c r="D34" s="49" t="s">
        <v>57</v>
      </c>
      <c r="E34" s="49">
        <v>10</v>
      </c>
      <c r="F34" s="24"/>
      <c r="G34" s="25"/>
      <c r="H34" s="26"/>
      <c r="I34" s="25"/>
    </row>
    <row r="35" spans="1:9" ht="44.25" customHeight="1">
      <c r="A35" s="54" t="s">
        <v>58</v>
      </c>
      <c r="B35" s="28" t="s">
        <v>2</v>
      </c>
      <c r="C35" s="28"/>
      <c r="D35" s="28"/>
      <c r="E35" s="28"/>
      <c r="F35" s="77" t="s">
        <v>3</v>
      </c>
      <c r="G35" s="77"/>
      <c r="H35" s="77"/>
      <c r="I35" s="77"/>
    </row>
    <row r="36" spans="1:9" ht="28.5" customHeight="1">
      <c r="A36" s="55"/>
      <c r="B36" s="29" t="s">
        <v>59</v>
      </c>
      <c r="C36" s="35" t="s">
        <v>60</v>
      </c>
      <c r="D36" s="69" t="s">
        <v>61</v>
      </c>
      <c r="E36" s="70"/>
      <c r="F36" s="70"/>
      <c r="G36" s="71"/>
      <c r="H36" s="44" t="s">
        <v>58</v>
      </c>
      <c r="I36" s="44"/>
    </row>
    <row r="37" spans="1:9" ht="15.75">
      <c r="A37" s="55"/>
      <c r="B37" s="29" t="s">
        <v>62</v>
      </c>
      <c r="C37" s="30" t="s">
        <v>63</v>
      </c>
      <c r="D37" s="69" t="s">
        <v>64</v>
      </c>
      <c r="E37" s="70"/>
      <c r="F37" s="70"/>
      <c r="G37" s="71"/>
      <c r="H37" s="45" t="s">
        <v>58</v>
      </c>
      <c r="I37" s="45"/>
    </row>
    <row r="38" spans="1:9" ht="47.25">
      <c r="A38" s="55"/>
      <c r="B38" s="29" t="s">
        <v>65</v>
      </c>
      <c r="C38" s="35" t="s">
        <v>66</v>
      </c>
      <c r="D38" s="69" t="s">
        <v>67</v>
      </c>
      <c r="E38" s="70"/>
      <c r="F38" s="70"/>
      <c r="G38" s="71"/>
      <c r="H38" s="45" t="s">
        <v>58</v>
      </c>
      <c r="I38" s="45"/>
    </row>
    <row r="39" spans="1:9" ht="21" customHeight="1">
      <c r="A39" s="55"/>
      <c r="B39" s="29" t="s">
        <v>68</v>
      </c>
      <c r="C39" s="35" t="s">
        <v>69</v>
      </c>
      <c r="D39" s="69" t="s">
        <v>70</v>
      </c>
      <c r="E39" s="70"/>
      <c r="F39" s="70"/>
      <c r="G39" s="71"/>
      <c r="H39" s="45" t="s">
        <v>58</v>
      </c>
      <c r="I39" s="45"/>
    </row>
    <row r="40" spans="1:9" ht="32.25">
      <c r="A40" s="56"/>
      <c r="B40" s="72" t="s">
        <v>71</v>
      </c>
      <c r="C40" s="72"/>
      <c r="D40" s="72"/>
      <c r="E40" s="72"/>
      <c r="F40" s="73"/>
      <c r="G40" s="31" t="s">
        <v>72</v>
      </c>
      <c r="H40" s="45" t="s">
        <v>58</v>
      </c>
      <c r="I40" s="45"/>
    </row>
    <row r="41" spans="1:9" ht="40.5" customHeight="1">
      <c r="A41" s="57" t="s">
        <v>58</v>
      </c>
      <c r="B41" s="60" t="s">
        <v>73</v>
      </c>
      <c r="C41" s="61"/>
      <c r="D41" s="61"/>
      <c r="E41" s="61"/>
      <c r="F41" s="62"/>
      <c r="G41" s="29" t="s">
        <v>74</v>
      </c>
      <c r="H41" s="45" t="s">
        <v>58</v>
      </c>
      <c r="I41" s="45"/>
    </row>
    <row r="42" spans="1:9" ht="26.25" customHeight="1">
      <c r="A42" s="58"/>
      <c r="B42" s="63"/>
      <c r="C42" s="64"/>
      <c r="D42" s="64"/>
      <c r="E42" s="64"/>
      <c r="F42" s="65"/>
      <c r="G42" s="31" t="s">
        <v>75</v>
      </c>
      <c r="H42" s="46" t="s">
        <v>58</v>
      </c>
      <c r="I42" s="46"/>
    </row>
    <row r="43" spans="1:9" ht="34.5" customHeight="1">
      <c r="A43" s="58"/>
      <c r="B43" s="63"/>
      <c r="C43" s="64"/>
      <c r="D43" s="64"/>
      <c r="E43" s="64"/>
      <c r="F43" s="65"/>
      <c r="G43" s="31" t="s">
        <v>76</v>
      </c>
      <c r="H43" s="45" t="s">
        <v>58</v>
      </c>
      <c r="I43" s="45"/>
    </row>
    <row r="44" spans="1:9" ht="30" customHeight="1">
      <c r="A44" s="58"/>
      <c r="B44" s="63"/>
      <c r="C44" s="64"/>
      <c r="D44" s="64"/>
      <c r="E44" s="64"/>
      <c r="F44" s="65"/>
      <c r="G44" s="31" t="s">
        <v>77</v>
      </c>
      <c r="H44" s="45" t="s">
        <v>58</v>
      </c>
      <c r="I44" s="45"/>
    </row>
    <row r="45" spans="1:9" ht="29.25" customHeight="1">
      <c r="A45" s="58"/>
      <c r="B45" s="63"/>
      <c r="C45" s="64"/>
      <c r="D45" s="64"/>
      <c r="E45" s="64"/>
      <c r="F45" s="65"/>
      <c r="G45" s="31" t="s">
        <v>78</v>
      </c>
      <c r="H45" s="74" t="s">
        <v>58</v>
      </c>
      <c r="I45" s="74"/>
    </row>
    <row r="46" spans="1:9" ht="60.75" customHeight="1">
      <c r="A46" s="58"/>
      <c r="B46" s="63"/>
      <c r="C46" s="64"/>
      <c r="D46" s="64"/>
      <c r="E46" s="64"/>
      <c r="F46" s="65"/>
      <c r="G46" s="31" t="s">
        <v>79</v>
      </c>
      <c r="H46" s="45" t="s">
        <v>58</v>
      </c>
      <c r="I46" s="45"/>
    </row>
    <row r="47" spans="1:9" ht="68.25" customHeight="1">
      <c r="A47" s="58"/>
      <c r="B47" s="63"/>
      <c r="C47" s="64"/>
      <c r="D47" s="64"/>
      <c r="E47" s="64"/>
      <c r="F47" s="65"/>
      <c r="G47" s="31" t="s">
        <v>80</v>
      </c>
      <c r="H47" s="53" t="s">
        <v>58</v>
      </c>
      <c r="I47" s="53"/>
    </row>
    <row r="48" spans="1:9" ht="23.25" customHeight="1">
      <c r="A48" s="58"/>
      <c r="B48" s="63"/>
      <c r="C48" s="64"/>
      <c r="D48" s="64"/>
      <c r="E48" s="64"/>
      <c r="F48" s="65"/>
      <c r="G48" s="31" t="s">
        <v>81</v>
      </c>
      <c r="H48" s="53" t="s">
        <v>58</v>
      </c>
      <c r="I48" s="53"/>
    </row>
    <row r="49" spans="1:9" ht="26.25" customHeight="1">
      <c r="A49" s="58"/>
      <c r="B49" s="63"/>
      <c r="C49" s="64"/>
      <c r="D49" s="64"/>
      <c r="E49" s="64"/>
      <c r="F49" s="65"/>
      <c r="G49" s="31" t="s">
        <v>82</v>
      </c>
      <c r="H49" s="53" t="s">
        <v>58</v>
      </c>
      <c r="I49" s="53"/>
    </row>
    <row r="50" spans="1:9" ht="36.75" customHeight="1">
      <c r="A50" s="59"/>
      <c r="B50" s="66"/>
      <c r="C50" s="67"/>
      <c r="D50" s="67"/>
      <c r="E50" s="67"/>
      <c r="F50" s="68"/>
      <c r="G50" s="31" t="s">
        <v>83</v>
      </c>
      <c r="H50" s="53" t="s">
        <v>58</v>
      </c>
      <c r="I50" s="53"/>
    </row>
    <row r="51" spans="1:9" ht="33.6" customHeight="1"/>
    <row r="52" spans="1:9" ht="33.6" customHeight="1"/>
    <row r="53" spans="1:9" ht="33.6" customHeight="1"/>
    <row r="54" spans="1:9" ht="33.6" customHeight="1"/>
    <row r="55" spans="1:9" ht="33.6" customHeight="1"/>
    <row r="56" spans="1:9" ht="33.6" customHeight="1"/>
    <row r="57" spans="1:9" ht="33.6" customHeight="1"/>
    <row r="58" spans="1:9" ht="27" customHeight="1"/>
    <row r="59" spans="1:9" ht="27.6" customHeight="1"/>
    <row r="60" spans="1:9" ht="18.75" customHeight="1"/>
    <row r="61" spans="1:9" ht="31.35" customHeight="1"/>
    <row r="64" spans="1:9" ht="65.099999999999994" customHeight="1"/>
    <row r="66" ht="62.45" customHeight="1"/>
    <row r="69" ht="80.099999999999994" customHeight="1"/>
    <row r="70" ht="178.5" customHeight="1"/>
    <row r="71" ht="131.1" customHeight="1"/>
    <row r="73" ht="90" customHeight="1"/>
    <row r="77" ht="50.45" customHeight="1"/>
    <row r="78" ht="138" customHeight="1"/>
    <row r="81" ht="48.95" customHeight="1"/>
    <row r="82" ht="82.5" customHeight="1"/>
    <row r="83" ht="15.6" customHeight="1"/>
    <row r="84" ht="57.6" customHeight="1"/>
    <row r="85" ht="62.1" customHeight="1"/>
    <row r="86" ht="33" customHeight="1"/>
    <row r="87" ht="24.6" customHeight="1"/>
    <row r="88" ht="27.95" customHeight="1"/>
    <row r="90" ht="27" customHeight="1"/>
    <row r="91" ht="18.600000000000001" customHeight="1"/>
    <row r="96" ht="21" customHeight="1"/>
    <row r="100" ht="60.95" customHeight="1"/>
    <row r="102" ht="96" customHeight="1"/>
    <row r="103" ht="45.6" hidden="1" customHeight="1"/>
    <row r="104" ht="15" hidden="1" customHeight="1"/>
    <row r="105" ht="28.7" hidden="1" customHeight="1"/>
    <row r="106" ht="43.35" hidden="1" customHeight="1"/>
    <row r="108" ht="110.1" customHeight="1"/>
    <row r="110" ht="55.35" customHeight="1"/>
    <row r="111" ht="15.6" customHeight="1"/>
    <row r="112" ht="15.6" customHeight="1"/>
    <row r="113" ht="33.6" customHeight="1"/>
    <row r="114" ht="36" customHeight="1"/>
    <row r="115" ht="34.35" customHeight="1"/>
    <row r="116" ht="34.35" customHeight="1"/>
    <row r="117" ht="36" customHeight="1"/>
    <row r="118" ht="30.6" customHeight="1"/>
  </sheetData>
  <protectedRanges>
    <protectedRange sqref="D1" name="Område1_1"/>
  </protectedRanges>
  <mergeCells count="20">
    <mergeCell ref="A1:C1"/>
    <mergeCell ref="D1:I1"/>
    <mergeCell ref="A2:E2"/>
    <mergeCell ref="F2:I2"/>
    <mergeCell ref="D3:E3"/>
    <mergeCell ref="B5:E5"/>
    <mergeCell ref="F35:I35"/>
    <mergeCell ref="D36:G36"/>
    <mergeCell ref="D37:G37"/>
    <mergeCell ref="D38:G38"/>
    <mergeCell ref="H49:I49"/>
    <mergeCell ref="H50:I50"/>
    <mergeCell ref="A35:A40"/>
    <mergeCell ref="A41:A50"/>
    <mergeCell ref="B41:F50"/>
    <mergeCell ref="D39:G39"/>
    <mergeCell ref="B40:F40"/>
    <mergeCell ref="H45:I45"/>
    <mergeCell ref="H47:I47"/>
    <mergeCell ref="H48:I48"/>
  </mergeCells>
  <pageMargins left="0.17857142857142899" right="2.9687499999999999E-2" top="0.34635416666666702" bottom="0.59523809523809501"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b7e51deb95b98f38eecc39ff91a31cf5">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080481fc4448e20d60d70e42c80304f7"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14" master="" otherUserPermission="visible">
    <arrUserId title="Område1_1" rangeCreator="" othersAccessPermission="edit"/>
  </rangeList>
</allowEditUser>
</file>

<file path=customXml/item4.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CaseOfficer xmlns="b44c315d-a521-4fec-8d9a-74227306391d">
      <UserInfo>
        <DisplayName/>
        <AccountId xsi:nil="true"/>
        <AccountType/>
      </UserInfo>
    </CaseOfficer>
    <Donor xmlns="b44c315d-a521-4fec-8d9a-74227306391d" xsi:nil="true"/>
    <PRdescription xmlns="b44c315d-a521-4fec-8d9a-74227306391d" xsi:nil="true"/>
    <Status xmlns="b44c315d-a521-4fec-8d9a-74227306391d" xsi:nil="true"/>
    <AwardedSupplier xmlns="b44c315d-a521-4fec-8d9a-74227306391d" xsi:nil="true"/>
    <MethodofProcurement xmlns="b44c315d-a521-4fec-8d9a-74227306391d"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BC368A-12B1-4269-BCF3-E28E46AB79E0}"/>
</file>

<file path=customXml/itemProps2.xml><?xml version="1.0" encoding="utf-8"?>
<ds:datastoreItem xmlns:ds="http://schemas.openxmlformats.org/officeDocument/2006/customXml" ds:itemID="{80384E56-2015-46A8-809C-CF5652E1A694}"/>
</file>

<file path=customXml/itemProps3.xml><?xml version="1.0" encoding="utf-8"?>
<ds:datastoreItem xmlns:ds="http://schemas.openxmlformats.org/officeDocument/2006/customXml" ds:itemID="{5A5607D9-04D2-4DE1-AC0E-A7772F01BC71}"/>
</file>

<file path=customXml/itemProps4.xml><?xml version="1.0" encoding="utf-8"?>
<ds:datastoreItem xmlns:ds="http://schemas.openxmlformats.org/officeDocument/2006/customXml" ds:itemID="{506EDCAF-1EF5-4E46-BCE3-1CB60CAC696F}"/>
</file>

<file path=customXml/itemProps5.xml><?xml version="1.0" encoding="utf-8"?>
<ds:datastoreItem xmlns:ds="http://schemas.openxmlformats.org/officeDocument/2006/customXml" ds:itemID="{EAE120BC-F718-48CC-A48C-93E3C789426E}"/>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Michael Wudiri</cp:lastModifiedBy>
  <cp:revision/>
  <dcterms:created xsi:type="dcterms:W3CDTF">2005-09-04T17:56:00Z</dcterms:created>
  <dcterms:modified xsi:type="dcterms:W3CDTF">2025-06-18T09:01:08Z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0x010100C771B187D74B474583BEAFF38DABA72C</vt:lpwstr>
  </property>
  <property fmtid="{D5CDD505-2E9C-101B-9397-08002B2CF9AE}" pid="45" name="MediaServiceImageTags">
    <vt:lpwstr/>
  </property>
  <property fmtid="{D5CDD505-2E9C-101B-9397-08002B2CF9AE}" pid="46" name="ICV">
    <vt:lpwstr>8D20E2624C094986AB9A49E375D4726D_12</vt:lpwstr>
  </property>
  <property fmtid="{D5CDD505-2E9C-101B-9397-08002B2CF9AE}" pid="47" name="KSOProductBuildVer">
    <vt:lpwstr>1033-12.2.0.21179</vt:lpwstr>
  </property>
</Properties>
</file>